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tual\Mis documentos\Laboral\2016\Trimestrales\Trimestre I\Anexos\IV. Pidiregas\"/>
    </mc:Choice>
  </mc:AlternateContent>
  <bookViews>
    <workbookView xWindow="-15" yWindow="-15" windowWidth="9615" windowHeight="7530" tabRatio="598"/>
  </bookViews>
  <sheets>
    <sheet name="Ene-mar" sheetId="95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'Ene-mar'!$B$1:$L$46</definedName>
    <definedName name="_xlnm.Print_Titles" localSheetId="0">'Ene-mar'!$4:$13</definedName>
  </definedNames>
  <calcPr calcId="152511"/>
</workbook>
</file>

<file path=xl/calcChain.xml><?xml version="1.0" encoding="utf-8"?>
<calcChain xmlns="http://schemas.openxmlformats.org/spreadsheetml/2006/main">
  <c r="K42" i="95" l="1"/>
  <c r="G42" i="95"/>
  <c r="J13" i="95" l="1"/>
  <c r="I13" i="95"/>
  <c r="H13" i="95"/>
  <c r="F13" i="95"/>
  <c r="E13" i="95"/>
  <c r="D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G13" i="95" l="1"/>
  <c r="K14" i="95"/>
  <c r="K41" i="95"/>
  <c r="L41" i="95" s="1"/>
  <c r="K40" i="95"/>
  <c r="L40" i="95" s="1"/>
  <c r="K39" i="95"/>
  <c r="L39" i="95" s="1"/>
  <c r="K38" i="95"/>
  <c r="L38" i="95" s="1"/>
  <c r="K37" i="95"/>
  <c r="L37" i="95" s="1"/>
  <c r="K36" i="95"/>
  <c r="L36" i="95" s="1"/>
  <c r="K35" i="95"/>
  <c r="L35" i="95" s="1"/>
  <c r="K34" i="95"/>
  <c r="L34" i="95" s="1"/>
  <c r="K33" i="95"/>
  <c r="L33" i="95" s="1"/>
  <c r="K32" i="95"/>
  <c r="L32" i="95" s="1"/>
  <c r="K31" i="95"/>
  <c r="L31" i="95" s="1"/>
  <c r="K30" i="95"/>
  <c r="L30" i="95" s="1"/>
  <c r="K29" i="95"/>
  <c r="L29" i="95" s="1"/>
  <c r="K28" i="95"/>
  <c r="L28" i="95" s="1"/>
  <c r="K27" i="95"/>
  <c r="L27" i="95" s="1"/>
  <c r="K26" i="95"/>
  <c r="L26" i="95" s="1"/>
  <c r="K25" i="95"/>
  <c r="L25" i="95" s="1"/>
  <c r="K24" i="95"/>
  <c r="L24" i="95" s="1"/>
  <c r="K23" i="95"/>
  <c r="L23" i="95" s="1"/>
  <c r="K22" i="95"/>
  <c r="L22" i="95" s="1"/>
  <c r="K21" i="95"/>
  <c r="L21" i="95" s="1"/>
  <c r="K20" i="95"/>
  <c r="L20" i="95" s="1"/>
  <c r="K19" i="95"/>
  <c r="L19" i="95" s="1"/>
  <c r="K18" i="95"/>
  <c r="L18" i="95" s="1"/>
  <c r="K17" i="95"/>
  <c r="L17" i="95" s="1"/>
  <c r="K16" i="95"/>
  <c r="L16" i="95" s="1"/>
  <c r="K15" i="95"/>
  <c r="L15" i="95" s="1"/>
  <c r="L14" i="95" l="1"/>
  <c r="K13" i="95"/>
  <c r="L13" i="95" l="1"/>
</calcChain>
</file>

<file path=xl/sharedStrings.xml><?xml version="1.0" encoding="utf-8"?>
<sst xmlns="http://schemas.openxmlformats.org/spreadsheetml/2006/main" count="65" uniqueCount="61">
  <si>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</si>
  <si>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</si>
  <si>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</si>
  <si>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</si>
  <si>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</si>
  <si>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</si>
  <si>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</si>
  <si>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</si>
  <si>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</si>
  <si>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</si>
  <si>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</si>
  <si>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</si>
  <si>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</si>
  <si>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</si>
  <si>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</si>
  <si>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</si>
  <si>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</si>
  <si>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</si>
  <si>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</si>
  <si>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</si>
  <si>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</si>
  <si>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</si>
  <si>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</si>
  <si>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</si>
  <si>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</si>
  <si>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</si>
  <si>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</si>
  <si>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</si>
  <si>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</si>
  <si>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</si>
  <si>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</si>
  <si>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</si>
  <si>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</si>
  <si>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</si>
  <si>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</si>
  <si>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</si>
  <si>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</si>
  <si>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</si>
  <si>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</si>
  <si>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</si>
  <si>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</si>
  <si>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</si>
  <si>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</si>
  <si>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</si>
  <si>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</si>
  <si>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</si>
  <si>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</si>
  <si>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</si>
  <si>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</si>
  <si>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</si>
  <si>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</si>
  <si>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</si>
  <si>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CE Sureste I</t>
  </si>
  <si>
    <t>P_/ Información Preliminar</t>
  </si>
  <si>
    <t>No.</t>
  </si>
  <si>
    <t>Informes sobre la Situación Económica,
las Finanzas Públicas y la Deuda Pública</t>
  </si>
  <si>
    <t>IV. PROYECTOS DE INFRAESTRUCTURA PRODUCTIVA DE LARGO PLAZO (PIDIREGAS)</t>
  </si>
  <si>
    <t>Primer Trimestre de 2016</t>
  </si>
  <si>
    <r>
      <t xml:space="preserve">FLUJO NETO DE PROYECTOS DE INFRAESTRUCTURA PRODUCTIVA DE LARGO PLAZO DE INVERSION CONDICIONADA EN OPERACIÓN </t>
    </r>
    <r>
      <rPr>
        <b/>
        <vertAlign val="superscript"/>
        <sz val="10"/>
        <rFont val="Soberana Sans"/>
        <family val="3"/>
      </rPr>
      <t>p_/</t>
    </r>
  </si>
  <si>
    <t>Enero-marzo</t>
  </si>
  <si>
    <t>(Millones de pesos a precios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</si>
</sst>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5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10" fillId="0" borderId="0" xfId="0" applyFont="1" applyFill="1"/>
    <xf numFmtId="0" fontId="10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6" fontId="11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4" applyFont="1" applyFill="1" applyAlignment="1">
      <alignment vertical="center"/>
    </xf>
    <xf numFmtId="169" fontId="10" fillId="0" borderId="0" xfId="4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2" fillId="3" borderId="0" xfId="0" applyFont="1" applyFill="1" applyAlignment="1">
      <alignment horizontal="left" vertical="center" indent="2"/>
    </xf>
    <xf numFmtId="0" fontId="12" fillId="3" borderId="0" xfId="0" applyFont="1" applyFill="1" applyAlignment="1">
      <alignment horizontal="left" vertical="center" wrapText="1" indent="2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indent="2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1"/>
  <sheetViews>
    <sheetView showGridLines="0" tabSelected="1" topLeftCell="B1" zoomScaleNormal="100" workbookViewId="0">
      <selection activeCell="B1" sqref="B1:E1"/>
    </sheetView>
  </sheetViews>
  <sheetFormatPr baseColWidth="10" defaultColWidth="11.5703125" defaultRowHeight="14.25" x14ac:dyDescent="0.2"/>
  <cols>
    <col min="1" max="1" width="0" style="1" hidden="1" customWidth="1"/>
    <col min="2" max="2" width="4.5703125" style="1" customWidth="1"/>
    <col min="3" max="3" width="39.85546875" style="1" customWidth="1"/>
    <col min="4" max="4" width="14.5703125" style="1" customWidth="1"/>
    <col min="5" max="5" width="14.140625" style="1" customWidth="1"/>
    <col min="6" max="6" width="14.5703125" style="1" customWidth="1"/>
    <col min="7" max="7" width="13.7109375" style="1" customWidth="1"/>
    <col min="8" max="8" width="15.140625" style="1" customWidth="1"/>
    <col min="9" max="9" width="13.7109375" style="1" customWidth="1"/>
    <col min="10" max="10" width="14.28515625" style="1" customWidth="1"/>
    <col min="11" max="12" width="13.85546875" style="1" customWidth="1"/>
    <col min="13" max="16384" width="11.5703125" style="1"/>
  </cols>
  <sheetData>
    <row r="1" spans="2:13" ht="57.75" customHeight="1" x14ac:dyDescent="0.2">
      <c r="B1" s="37" t="s">
        <v>55</v>
      </c>
      <c r="C1" s="37"/>
      <c r="D1" s="37"/>
      <c r="E1" s="37"/>
      <c r="F1" s="7" t="s">
        <v>57</v>
      </c>
      <c r="G1" s="7"/>
      <c r="H1" s="8"/>
      <c r="I1" s="8"/>
      <c r="J1" s="8"/>
      <c r="K1" s="8"/>
      <c r="L1" s="9"/>
      <c r="M1" s="8"/>
    </row>
    <row r="2" spans="2:13" ht="40.5" customHeight="1" x14ac:dyDescent="0.3">
      <c r="B2" s="38" t="s">
        <v>56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2:13" ht="18" customHeight="1" x14ac:dyDescent="0.2">
      <c r="B3" s="39" t="s">
        <v>58</v>
      </c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3" ht="31.5" customHeight="1" x14ac:dyDescent="0.2">
      <c r="B4" s="40" t="s">
        <v>43</v>
      </c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3" ht="18" customHeight="1" x14ac:dyDescent="0.2">
      <c r="B5" s="40" t="s">
        <v>44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2:13" ht="18" customHeight="1" x14ac:dyDescent="0.2">
      <c r="B6" s="39" t="s">
        <v>59</v>
      </c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3" ht="18" customHeight="1" x14ac:dyDescent="0.2">
      <c r="B7" s="45" t="s">
        <v>60</v>
      </c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2:13" x14ac:dyDescent="0.2">
      <c r="B8" s="42" t="s">
        <v>54</v>
      </c>
      <c r="C8" s="42" t="s">
        <v>0</v>
      </c>
      <c r="D8" s="42" t="s">
        <v>9</v>
      </c>
      <c r="E8" s="42"/>
      <c r="F8" s="42"/>
      <c r="G8" s="42"/>
      <c r="H8" s="42" t="s">
        <v>10</v>
      </c>
      <c r="I8" s="42"/>
      <c r="J8" s="42"/>
      <c r="K8" s="42"/>
      <c r="L8" s="31"/>
    </row>
    <row r="9" spans="2:13" x14ac:dyDescent="0.2">
      <c r="B9" s="42"/>
      <c r="C9" s="42"/>
      <c r="D9" s="32"/>
      <c r="E9" s="48" t="s">
        <v>36</v>
      </c>
      <c r="F9" s="48"/>
      <c r="G9" s="32"/>
      <c r="H9" s="32"/>
      <c r="I9" s="48" t="s">
        <v>36</v>
      </c>
      <c r="J9" s="48"/>
      <c r="K9" s="32"/>
      <c r="L9" s="31"/>
    </row>
    <row r="10" spans="2:13" ht="12.75" customHeight="1" x14ac:dyDescent="0.2">
      <c r="B10" s="42"/>
      <c r="C10" s="42"/>
      <c r="D10" s="36" t="s">
        <v>32</v>
      </c>
      <c r="E10" s="43" t="s">
        <v>17</v>
      </c>
      <c r="F10" s="46" t="s">
        <v>18</v>
      </c>
      <c r="G10" s="41" t="s">
        <v>23</v>
      </c>
      <c r="H10" s="47" t="s">
        <v>32</v>
      </c>
      <c r="I10" s="43" t="s">
        <v>17</v>
      </c>
      <c r="J10" s="46" t="s">
        <v>18</v>
      </c>
      <c r="K10" s="41" t="s">
        <v>22</v>
      </c>
      <c r="L10" s="36" t="s">
        <v>30</v>
      </c>
    </row>
    <row r="11" spans="2:13" ht="15" customHeight="1" x14ac:dyDescent="0.2">
      <c r="B11" s="42"/>
      <c r="C11" s="42"/>
      <c r="D11" s="36"/>
      <c r="E11" s="44"/>
      <c r="F11" s="36"/>
      <c r="G11" s="42"/>
      <c r="H11" s="47"/>
      <c r="I11" s="44"/>
      <c r="J11" s="36"/>
      <c r="K11" s="42"/>
      <c r="L11" s="36"/>
    </row>
    <row r="12" spans="2:13" ht="17.25" customHeight="1" x14ac:dyDescent="0.2">
      <c r="B12" s="31"/>
      <c r="C12" s="31"/>
      <c r="D12" s="33" t="s">
        <v>1</v>
      </c>
      <c r="E12" s="33" t="s">
        <v>2</v>
      </c>
      <c r="F12" s="33" t="s">
        <v>3</v>
      </c>
      <c r="G12" s="33" t="s">
        <v>11</v>
      </c>
      <c r="H12" s="34" t="s">
        <v>33</v>
      </c>
      <c r="I12" s="33" t="s">
        <v>4</v>
      </c>
      <c r="J12" s="33" t="s">
        <v>12</v>
      </c>
      <c r="K12" s="35" t="s">
        <v>34</v>
      </c>
      <c r="L12" s="33" t="s">
        <v>35</v>
      </c>
    </row>
    <row r="13" spans="2:13" x14ac:dyDescent="0.2">
      <c r="B13" s="12"/>
      <c r="C13" s="13" t="s">
        <v>8</v>
      </c>
      <c r="D13" s="14">
        <f>SUM(D14:D42)</f>
        <v>21109.174900499998</v>
      </c>
      <c r="E13" s="14">
        <f t="shared" ref="E13:K13" si="0">SUM(E14:E42)</f>
        <v>4852.9511200000006</v>
      </c>
      <c r="F13" s="14">
        <f t="shared" si="0"/>
        <v>9391.913070999999</v>
      </c>
      <c r="G13" s="14">
        <f t="shared" si="0"/>
        <v>6864.3107095000005</v>
      </c>
      <c r="H13" s="14">
        <f t="shared" si="0"/>
        <v>16883.938109162711</v>
      </c>
      <c r="I13" s="14">
        <f t="shared" si="0"/>
        <v>5392.3182909999996</v>
      </c>
      <c r="J13" s="14">
        <f t="shared" si="0"/>
        <v>8137.59357</v>
      </c>
      <c r="K13" s="15">
        <f t="shared" si="0"/>
        <v>3354.0262481627119</v>
      </c>
      <c r="L13" s="16">
        <f>IF(OR(G13=0,K13=0),"N.A.",IF((((K13-G13)/G13))*100&gt;=ABS(500),"&gt;500",(((K13-G13)/G13))*100))</f>
        <v>-51.138193037782507</v>
      </c>
      <c r="M13" s="6"/>
    </row>
    <row r="14" spans="2:13" s="4" customFormat="1" x14ac:dyDescent="0.2">
      <c r="B14" s="17">
        <v>1</v>
      </c>
      <c r="C14" s="17" t="s">
        <v>46</v>
      </c>
      <c r="D14" s="18">
        <v>177.70071775</v>
      </c>
      <c r="E14" s="18">
        <v>95.376011000000005</v>
      </c>
      <c r="F14" s="18">
        <v>31.669</v>
      </c>
      <c r="G14" s="19">
        <f>D14-E14-F14</f>
        <v>50.655706749999993</v>
      </c>
      <c r="H14" s="19">
        <v>157.47965248</v>
      </c>
      <c r="I14" s="19">
        <v>125.24563699999999</v>
      </c>
      <c r="J14" s="19">
        <v>30.674810999999998</v>
      </c>
      <c r="K14" s="19">
        <f>H14-I14-J14</f>
        <v>1.5592044800000124</v>
      </c>
      <c r="L14" s="20">
        <f>IF(((K14-G14)/G14)*100&lt;-500,"&lt;-500",IF(((K14-G14)/G14)*100&gt;500,"&gt;500",(((K14-G14)/G14)*100)))</f>
        <v>-96.921956912584164</v>
      </c>
      <c r="M14" s="3"/>
    </row>
    <row r="15" spans="2:13" s="4" customFormat="1" x14ac:dyDescent="0.2">
      <c r="B15" s="17">
        <v>2</v>
      </c>
      <c r="C15" s="17" t="s">
        <v>13</v>
      </c>
      <c r="D15" s="18">
        <v>695.25152675000004</v>
      </c>
      <c r="E15" s="18">
        <v>72.513292000000007</v>
      </c>
      <c r="F15" s="18">
        <v>326.31974100000002</v>
      </c>
      <c r="G15" s="19">
        <f t="shared" ref="G15:G42" si="1">D15-E15-F15</f>
        <v>296.41849375000004</v>
      </c>
      <c r="H15" s="19">
        <v>665.56014254562092</v>
      </c>
      <c r="I15" s="19">
        <v>67.082014000000001</v>
      </c>
      <c r="J15" s="19">
        <v>274.03529700000001</v>
      </c>
      <c r="K15" s="19">
        <f t="shared" ref="K15:K41" si="2">H15-I15-J15</f>
        <v>324.44283154562095</v>
      </c>
      <c r="L15" s="20">
        <f t="shared" ref="L15:L40" si="3">IF(((K15-G15)/G15)*100&lt;-500,"&lt;-500",IF(((K15-G15)/G15)*100&gt;500,"&gt;500",(((K15-G15)/G15)*100)))</f>
        <v>9.4543148914509665</v>
      </c>
      <c r="M15" s="3"/>
    </row>
    <row r="16" spans="2:13" s="4" customFormat="1" x14ac:dyDescent="0.2">
      <c r="B16" s="17">
        <v>3</v>
      </c>
      <c r="C16" s="17" t="s">
        <v>47</v>
      </c>
      <c r="D16" s="18">
        <v>719.89633824999999</v>
      </c>
      <c r="E16" s="18">
        <v>76.856411000000008</v>
      </c>
      <c r="F16" s="18">
        <v>317.61610899999999</v>
      </c>
      <c r="G16" s="19">
        <f t="shared" si="1"/>
        <v>325.42381825000001</v>
      </c>
      <c r="H16" s="19">
        <v>626.53663015332791</v>
      </c>
      <c r="I16" s="19">
        <v>105.040499</v>
      </c>
      <c r="J16" s="19">
        <v>610.05407300000002</v>
      </c>
      <c r="K16" s="19">
        <f t="shared" si="2"/>
        <v>-88.557941846672065</v>
      </c>
      <c r="L16" s="20">
        <f t="shared" si="3"/>
        <v>-127.21311006763472</v>
      </c>
      <c r="M16" s="3"/>
    </row>
    <row r="17" spans="2:13" s="4" customFormat="1" x14ac:dyDescent="0.2">
      <c r="B17" s="17">
        <v>4</v>
      </c>
      <c r="C17" s="17" t="s">
        <v>5</v>
      </c>
      <c r="D17" s="18">
        <v>336.57879050000003</v>
      </c>
      <c r="E17" s="18">
        <v>139.462234</v>
      </c>
      <c r="F17" s="18">
        <v>146.14424700000001</v>
      </c>
      <c r="G17" s="19">
        <f t="shared" si="1"/>
        <v>50.972309500000023</v>
      </c>
      <c r="H17" s="19">
        <v>256.02826124288549</v>
      </c>
      <c r="I17" s="19">
        <v>81.207341999999997</v>
      </c>
      <c r="J17" s="19">
        <v>105.22581099999999</v>
      </c>
      <c r="K17" s="19">
        <f t="shared" si="2"/>
        <v>69.595108242885516</v>
      </c>
      <c r="L17" s="20">
        <f t="shared" si="3"/>
        <v>36.535128436519997</v>
      </c>
      <c r="M17" s="3"/>
    </row>
    <row r="18" spans="2:13" s="4" customFormat="1" x14ac:dyDescent="0.2">
      <c r="B18" s="17">
        <v>5</v>
      </c>
      <c r="C18" s="17" t="s">
        <v>27</v>
      </c>
      <c r="D18" s="18">
        <v>514.51386600000001</v>
      </c>
      <c r="E18" s="18">
        <v>150.373964</v>
      </c>
      <c r="F18" s="18">
        <v>257.42713800000001</v>
      </c>
      <c r="G18" s="19">
        <f t="shared" si="1"/>
        <v>106.71276399999999</v>
      </c>
      <c r="H18" s="19">
        <v>343.01614915187321</v>
      </c>
      <c r="I18" s="19">
        <v>157.441496</v>
      </c>
      <c r="J18" s="19">
        <v>152.78417300000001</v>
      </c>
      <c r="K18" s="19">
        <f t="shared" si="2"/>
        <v>32.790480151873197</v>
      </c>
      <c r="L18" s="20">
        <f t="shared" si="3"/>
        <v>-69.272204258645957</v>
      </c>
      <c r="M18" s="3"/>
    </row>
    <row r="19" spans="2:13" s="4" customFormat="1" x14ac:dyDescent="0.2">
      <c r="B19" s="17">
        <v>6</v>
      </c>
      <c r="C19" s="17" t="s">
        <v>48</v>
      </c>
      <c r="D19" s="18">
        <v>505.49123400000008</v>
      </c>
      <c r="E19" s="18">
        <v>121.17922299999999</v>
      </c>
      <c r="F19" s="18">
        <v>150.89918499999999</v>
      </c>
      <c r="G19" s="19">
        <f t="shared" si="1"/>
        <v>233.41282600000011</v>
      </c>
      <c r="H19" s="19">
        <v>354.47362254348002</v>
      </c>
      <c r="I19" s="19">
        <v>57.833200999999995</v>
      </c>
      <c r="J19" s="19">
        <v>207.593671</v>
      </c>
      <c r="K19" s="19">
        <f t="shared" si="2"/>
        <v>89.046750543480044</v>
      </c>
      <c r="L19" s="20">
        <f t="shared" si="3"/>
        <v>-61.850103925531499</v>
      </c>
      <c r="M19" s="3"/>
    </row>
    <row r="20" spans="2:13" s="4" customFormat="1" x14ac:dyDescent="0.2">
      <c r="B20" s="17">
        <v>7</v>
      </c>
      <c r="C20" s="17" t="s">
        <v>14</v>
      </c>
      <c r="D20" s="18">
        <v>723.70528475000003</v>
      </c>
      <c r="E20" s="18">
        <v>131.75592699999999</v>
      </c>
      <c r="F20" s="18">
        <v>289.19853000000001</v>
      </c>
      <c r="G20" s="19">
        <f t="shared" si="1"/>
        <v>302.75082774999998</v>
      </c>
      <c r="H20" s="19">
        <v>667.55045490411737</v>
      </c>
      <c r="I20" s="19">
        <v>448.36719599999998</v>
      </c>
      <c r="J20" s="19">
        <v>232.06721400000001</v>
      </c>
      <c r="K20" s="19">
        <f t="shared" si="2"/>
        <v>-12.883955095882612</v>
      </c>
      <c r="L20" s="20">
        <f t="shared" si="3"/>
        <v>-104.25563001483242</v>
      </c>
      <c r="M20" s="3"/>
    </row>
    <row r="21" spans="2:13" s="4" customFormat="1" x14ac:dyDescent="0.2">
      <c r="B21" s="17">
        <v>8</v>
      </c>
      <c r="C21" s="17" t="s">
        <v>6</v>
      </c>
      <c r="D21" s="18">
        <v>459.45903824999994</v>
      </c>
      <c r="E21" s="18">
        <v>120.95567399999999</v>
      </c>
      <c r="F21" s="18">
        <v>232.42523399999999</v>
      </c>
      <c r="G21" s="19">
        <f t="shared" si="1"/>
        <v>106.07813024999996</v>
      </c>
      <c r="H21" s="19">
        <v>394.59420420016659</v>
      </c>
      <c r="I21" s="19">
        <v>117.96813900000001</v>
      </c>
      <c r="J21" s="19">
        <v>177.44353000000001</v>
      </c>
      <c r="K21" s="19">
        <f t="shared" si="2"/>
        <v>99.182535200166569</v>
      </c>
      <c r="L21" s="20">
        <f t="shared" si="3"/>
        <v>-6.500486984058047</v>
      </c>
      <c r="M21" s="3"/>
    </row>
    <row r="22" spans="2:13" s="4" customFormat="1" x14ac:dyDescent="0.2">
      <c r="B22" s="17">
        <v>9</v>
      </c>
      <c r="C22" s="17" t="s">
        <v>49</v>
      </c>
      <c r="D22" s="18">
        <v>734.75506700000005</v>
      </c>
      <c r="E22" s="18">
        <v>180.61917800000001</v>
      </c>
      <c r="F22" s="18">
        <v>331.06933700000002</v>
      </c>
      <c r="G22" s="19">
        <f t="shared" si="1"/>
        <v>223.066552</v>
      </c>
      <c r="H22" s="19">
        <v>604.76310565430367</v>
      </c>
      <c r="I22" s="19">
        <v>267.52109100000001</v>
      </c>
      <c r="J22" s="19">
        <v>256.38532199999997</v>
      </c>
      <c r="K22" s="19">
        <f t="shared" si="2"/>
        <v>80.856692654303686</v>
      </c>
      <c r="L22" s="20">
        <f t="shared" si="3"/>
        <v>-63.75221119914756</v>
      </c>
      <c r="M22" s="3"/>
    </row>
    <row r="23" spans="2:13" s="4" customFormat="1" x14ac:dyDescent="0.2">
      <c r="B23" s="17">
        <v>10</v>
      </c>
      <c r="C23" s="17" t="s">
        <v>19</v>
      </c>
      <c r="D23" s="18">
        <v>1418.9784607500001</v>
      </c>
      <c r="E23" s="18">
        <v>123.003525</v>
      </c>
      <c r="F23" s="18">
        <v>360.45051899999999</v>
      </c>
      <c r="G23" s="19">
        <f t="shared" si="1"/>
        <v>935.52441675</v>
      </c>
      <c r="H23" s="19">
        <v>328.47227648247042</v>
      </c>
      <c r="I23" s="19">
        <v>36.438653000000002</v>
      </c>
      <c r="J23" s="19">
        <v>172.15703600000001</v>
      </c>
      <c r="K23" s="19">
        <f t="shared" si="2"/>
        <v>119.87658748247043</v>
      </c>
      <c r="L23" s="20">
        <f t="shared" si="3"/>
        <v>-87.18616154360565</v>
      </c>
      <c r="M23" s="3"/>
    </row>
    <row r="24" spans="2:13" s="4" customFormat="1" x14ac:dyDescent="0.2">
      <c r="B24" s="17">
        <v>11</v>
      </c>
      <c r="C24" s="17" t="s">
        <v>15</v>
      </c>
      <c r="D24" s="18">
        <v>379.235546</v>
      </c>
      <c r="E24" s="18">
        <v>141.71476799999999</v>
      </c>
      <c r="F24" s="18">
        <v>185.821676</v>
      </c>
      <c r="G24" s="19">
        <f t="shared" si="1"/>
        <v>51.699102000000011</v>
      </c>
      <c r="H24" s="19">
        <v>339.04521746445226</v>
      </c>
      <c r="I24" s="19">
        <v>296.779788</v>
      </c>
      <c r="J24" s="19">
        <v>149.22047199999997</v>
      </c>
      <c r="K24" s="19">
        <f t="shared" si="2"/>
        <v>-106.9550425355477</v>
      </c>
      <c r="L24" s="20">
        <f t="shared" si="3"/>
        <v>-306.87988455882208</v>
      </c>
      <c r="M24" s="3"/>
    </row>
    <row r="25" spans="2:13" s="4" customFormat="1" x14ac:dyDescent="0.2">
      <c r="B25" s="17">
        <v>12</v>
      </c>
      <c r="C25" s="17" t="s">
        <v>16</v>
      </c>
      <c r="D25" s="18">
        <v>814.17473925000002</v>
      </c>
      <c r="E25" s="18">
        <v>176.29079300000001</v>
      </c>
      <c r="F25" s="18">
        <v>327.76175000000001</v>
      </c>
      <c r="G25" s="19">
        <f t="shared" si="1"/>
        <v>310.12219625</v>
      </c>
      <c r="H25" s="19">
        <v>677.04777494422365</v>
      </c>
      <c r="I25" s="19">
        <v>29.007957999999999</v>
      </c>
      <c r="J25" s="19">
        <v>305.32704799999999</v>
      </c>
      <c r="K25" s="19">
        <f t="shared" si="2"/>
        <v>342.71276894422363</v>
      </c>
      <c r="L25" s="20">
        <f t="shared" si="3"/>
        <v>10.508945534472888</v>
      </c>
      <c r="M25" s="3"/>
    </row>
    <row r="26" spans="2:13" s="4" customFormat="1" x14ac:dyDescent="0.2">
      <c r="B26" s="17">
        <v>13</v>
      </c>
      <c r="C26" s="17" t="s">
        <v>50</v>
      </c>
      <c r="D26" s="18">
        <v>41.723647</v>
      </c>
      <c r="E26" s="18">
        <v>23.642884000000002</v>
      </c>
      <c r="F26" s="18">
        <v>11.711460000000001</v>
      </c>
      <c r="G26" s="19">
        <f t="shared" si="1"/>
        <v>6.3693029999999968</v>
      </c>
      <c r="H26" s="19">
        <v>46.086353530000004</v>
      </c>
      <c r="I26" s="19">
        <v>34.156343999999997</v>
      </c>
      <c r="J26" s="19">
        <v>11.473709000000001</v>
      </c>
      <c r="K26" s="19">
        <f t="shared" si="2"/>
        <v>0.45630053000000537</v>
      </c>
      <c r="L26" s="20">
        <f t="shared" si="3"/>
        <v>-92.835942488526527</v>
      </c>
      <c r="M26" s="3"/>
    </row>
    <row r="27" spans="2:13" s="4" customFormat="1" x14ac:dyDescent="0.2">
      <c r="B27" s="17">
        <v>15</v>
      </c>
      <c r="C27" s="17" t="s">
        <v>20</v>
      </c>
      <c r="D27" s="18">
        <v>1583.6345287500001</v>
      </c>
      <c r="E27" s="18">
        <v>397.257204</v>
      </c>
      <c r="F27" s="18">
        <v>707.06411500000002</v>
      </c>
      <c r="G27" s="19">
        <f t="shared" si="1"/>
        <v>479.31320975000006</v>
      </c>
      <c r="H27" s="19">
        <v>1516.1599509773639</v>
      </c>
      <c r="I27" s="19">
        <v>259.309234</v>
      </c>
      <c r="J27" s="19">
        <v>476.31945300000001</v>
      </c>
      <c r="K27" s="19">
        <f t="shared" si="2"/>
        <v>780.53126397736378</v>
      </c>
      <c r="L27" s="20">
        <f t="shared" si="3"/>
        <v>62.843678851345011</v>
      </c>
      <c r="M27" s="3"/>
    </row>
    <row r="28" spans="2:13" s="4" customFormat="1" x14ac:dyDescent="0.2">
      <c r="B28" s="17">
        <v>16</v>
      </c>
      <c r="C28" s="17" t="s">
        <v>21</v>
      </c>
      <c r="D28" s="18">
        <v>454.30334749999997</v>
      </c>
      <c r="E28" s="18">
        <v>119.37796300000001</v>
      </c>
      <c r="F28" s="18">
        <v>275.914175</v>
      </c>
      <c r="G28" s="19">
        <f t="shared" si="1"/>
        <v>59.01120949999995</v>
      </c>
      <c r="H28" s="19">
        <v>220.44641335</v>
      </c>
      <c r="I28" s="19">
        <v>190.168981</v>
      </c>
      <c r="J28" s="19">
        <v>158.93584799999999</v>
      </c>
      <c r="K28" s="19">
        <f t="shared" si="2"/>
        <v>-128.65841564999999</v>
      </c>
      <c r="L28" s="20">
        <f t="shared" si="3"/>
        <v>-318.02368861800755</v>
      </c>
      <c r="M28" s="3"/>
    </row>
    <row r="29" spans="2:13" s="4" customFormat="1" x14ac:dyDescent="0.2">
      <c r="B29" s="17">
        <v>17</v>
      </c>
      <c r="C29" s="17" t="s">
        <v>28</v>
      </c>
      <c r="D29" s="18">
        <v>751.79852125000002</v>
      </c>
      <c r="E29" s="18">
        <v>255.61512199999999</v>
      </c>
      <c r="F29" s="18">
        <v>389.19990200000001</v>
      </c>
      <c r="G29" s="19">
        <f t="shared" si="1"/>
        <v>106.98349725000003</v>
      </c>
      <c r="H29" s="19">
        <v>790.85990754838463</v>
      </c>
      <c r="I29" s="19">
        <v>407.80050800000004</v>
      </c>
      <c r="J29" s="19">
        <v>282.14840199999998</v>
      </c>
      <c r="K29" s="19">
        <f t="shared" si="2"/>
        <v>100.91099754838461</v>
      </c>
      <c r="L29" s="20">
        <f t="shared" si="3"/>
        <v>-5.676108799682571</v>
      </c>
      <c r="M29" s="3"/>
    </row>
    <row r="30" spans="2:13" s="4" customFormat="1" x14ac:dyDescent="0.2">
      <c r="B30" s="17">
        <v>18</v>
      </c>
      <c r="C30" s="17" t="s">
        <v>51</v>
      </c>
      <c r="D30" s="18">
        <v>791.77493125000001</v>
      </c>
      <c r="E30" s="18">
        <v>263.242345</v>
      </c>
      <c r="F30" s="18">
        <v>347.620183</v>
      </c>
      <c r="G30" s="19">
        <f t="shared" si="1"/>
        <v>180.91240325000001</v>
      </c>
      <c r="H30" s="19">
        <v>593.03441396114795</v>
      </c>
      <c r="I30" s="19">
        <v>125.36159799999999</v>
      </c>
      <c r="J30" s="19">
        <v>228.952584</v>
      </c>
      <c r="K30" s="19">
        <f t="shared" si="2"/>
        <v>238.72023196114799</v>
      </c>
      <c r="L30" s="20">
        <f t="shared" si="3"/>
        <v>31.953491122034482</v>
      </c>
      <c r="M30" s="3"/>
    </row>
    <row r="31" spans="2:13" s="4" customFormat="1" x14ac:dyDescent="0.2">
      <c r="B31" s="17">
        <v>19</v>
      </c>
      <c r="C31" s="17" t="s">
        <v>7</v>
      </c>
      <c r="D31" s="18">
        <v>1590.69176075</v>
      </c>
      <c r="E31" s="18">
        <v>490.25485000000003</v>
      </c>
      <c r="F31" s="18">
        <v>696.52834600000006</v>
      </c>
      <c r="G31" s="19">
        <f t="shared" si="1"/>
        <v>403.90856474999987</v>
      </c>
      <c r="H31" s="19">
        <v>1355.9594201295895</v>
      </c>
      <c r="I31" s="19">
        <v>400.35550899999998</v>
      </c>
      <c r="J31" s="19">
        <v>508.94673699999998</v>
      </c>
      <c r="K31" s="19">
        <f t="shared" si="2"/>
        <v>446.65717412958952</v>
      </c>
      <c r="L31" s="20">
        <f t="shared" si="3"/>
        <v>10.583734317703563</v>
      </c>
      <c r="M31" s="3"/>
    </row>
    <row r="32" spans="2:13" s="4" customFormat="1" x14ac:dyDescent="0.2">
      <c r="B32" s="17">
        <v>20</v>
      </c>
      <c r="C32" s="17" t="s">
        <v>25</v>
      </c>
      <c r="D32" s="18">
        <v>1892.7543747499999</v>
      </c>
      <c r="E32" s="18">
        <v>406.13792699999999</v>
      </c>
      <c r="F32" s="18">
        <v>712.35238600000002</v>
      </c>
      <c r="G32" s="19">
        <f t="shared" si="1"/>
        <v>774.26406174999988</v>
      </c>
      <c r="H32" s="19">
        <v>1370.0582092672316</v>
      </c>
      <c r="I32" s="19">
        <v>551.31385399999999</v>
      </c>
      <c r="J32" s="19">
        <v>806.32778000000008</v>
      </c>
      <c r="K32" s="19">
        <f t="shared" si="2"/>
        <v>12.416575267231565</v>
      </c>
      <c r="L32" s="20">
        <f t="shared" si="3"/>
        <v>-98.396338422428201</v>
      </c>
      <c r="M32" s="3"/>
    </row>
    <row r="33" spans="2:13" s="4" customFormat="1" x14ac:dyDescent="0.2">
      <c r="B33" s="17">
        <v>21</v>
      </c>
      <c r="C33" s="17" t="s">
        <v>29</v>
      </c>
      <c r="D33" s="18">
        <v>1909.1903997500003</v>
      </c>
      <c r="E33" s="18">
        <v>320.66811300000001</v>
      </c>
      <c r="F33" s="18">
        <v>884.70936800000004</v>
      </c>
      <c r="G33" s="19">
        <f t="shared" si="1"/>
        <v>703.81291875000034</v>
      </c>
      <c r="H33" s="19">
        <v>1732.9654189712373</v>
      </c>
      <c r="I33" s="19">
        <v>513.89848600000005</v>
      </c>
      <c r="J33" s="19">
        <v>730.77717999999993</v>
      </c>
      <c r="K33" s="19">
        <f t="shared" si="2"/>
        <v>488.28975297123736</v>
      </c>
      <c r="L33" s="20">
        <f t="shared" si="3"/>
        <v>-30.622223610436233</v>
      </c>
      <c r="M33" s="3"/>
    </row>
    <row r="34" spans="2:13" s="4" customFormat="1" x14ac:dyDescent="0.2">
      <c r="B34" s="17">
        <v>24</v>
      </c>
      <c r="C34" s="17" t="s">
        <v>31</v>
      </c>
      <c r="D34" s="18">
        <v>772.69512725000004</v>
      </c>
      <c r="E34" s="18">
        <v>277.09573699999999</v>
      </c>
      <c r="F34" s="18">
        <v>397.76225399999998</v>
      </c>
      <c r="G34" s="19">
        <f t="shared" si="1"/>
        <v>97.837136250000071</v>
      </c>
      <c r="H34" s="19">
        <v>709.40215424632038</v>
      </c>
      <c r="I34" s="19">
        <v>113.253659</v>
      </c>
      <c r="J34" s="19">
        <v>265.09672399999999</v>
      </c>
      <c r="K34" s="19">
        <f t="shared" si="2"/>
        <v>331.05177124632041</v>
      </c>
      <c r="L34" s="20">
        <f t="shared" si="3"/>
        <v>238.37025891722189</v>
      </c>
      <c r="M34" s="3"/>
    </row>
    <row r="35" spans="2:13" s="4" customFormat="1" x14ac:dyDescent="0.2">
      <c r="B35" s="17">
        <v>25</v>
      </c>
      <c r="C35" s="17" t="s">
        <v>26</v>
      </c>
      <c r="D35" s="18">
        <v>854.81555175000005</v>
      </c>
      <c r="E35" s="18">
        <v>188.44254100000001</v>
      </c>
      <c r="F35" s="18">
        <v>357.05161400000003</v>
      </c>
      <c r="G35" s="19">
        <f t="shared" si="1"/>
        <v>309.32139675000002</v>
      </c>
      <c r="H35" s="19">
        <v>797.96858290611385</v>
      </c>
      <c r="I35" s="19">
        <v>155.48421199999999</v>
      </c>
      <c r="J35" s="19">
        <v>378.89558999999997</v>
      </c>
      <c r="K35" s="19">
        <f t="shared" si="2"/>
        <v>263.58878090611393</v>
      </c>
      <c r="L35" s="20">
        <f t="shared" si="3"/>
        <v>-14.784821329656722</v>
      </c>
      <c r="M35" s="3"/>
    </row>
    <row r="36" spans="2:13" s="4" customFormat="1" x14ac:dyDescent="0.2">
      <c r="B36" s="17">
        <v>26</v>
      </c>
      <c r="C36" s="17" t="s">
        <v>24</v>
      </c>
      <c r="D36" s="18">
        <v>768.31092775000002</v>
      </c>
      <c r="E36" s="18">
        <v>182.92762900000002</v>
      </c>
      <c r="F36" s="18">
        <v>371.03166399999998</v>
      </c>
      <c r="G36" s="19">
        <f t="shared" si="1"/>
        <v>214.35163475000002</v>
      </c>
      <c r="H36" s="19">
        <v>464.95509454608487</v>
      </c>
      <c r="I36" s="19">
        <v>227.410719</v>
      </c>
      <c r="J36" s="19">
        <v>142.70473700000002</v>
      </c>
      <c r="K36" s="19">
        <f t="shared" si="2"/>
        <v>94.839638546084842</v>
      </c>
      <c r="L36" s="20">
        <f t="shared" si="3"/>
        <v>-55.755113014791306</v>
      </c>
      <c r="M36" s="3"/>
    </row>
    <row r="37" spans="2:13" s="4" customFormat="1" x14ac:dyDescent="0.2">
      <c r="B37" s="17">
        <v>28</v>
      </c>
      <c r="C37" s="17" t="s">
        <v>42</v>
      </c>
      <c r="D37" s="18">
        <v>720.64452349999999</v>
      </c>
      <c r="E37" s="18">
        <v>176.038014</v>
      </c>
      <c r="F37" s="18">
        <v>342.257972</v>
      </c>
      <c r="G37" s="19">
        <f t="shared" si="1"/>
        <v>202.34853750000002</v>
      </c>
      <c r="H37" s="19">
        <v>627.45493491339562</v>
      </c>
      <c r="I37" s="19">
        <v>273.15998500000001</v>
      </c>
      <c r="J37" s="19">
        <v>243.35351199999999</v>
      </c>
      <c r="K37" s="19">
        <f t="shared" si="2"/>
        <v>110.94143791339562</v>
      </c>
      <c r="L37" s="20">
        <f t="shared" si="3"/>
        <v>-45.17309624073976</v>
      </c>
      <c r="M37" s="3"/>
    </row>
    <row r="38" spans="2:13" s="4" customFormat="1" x14ac:dyDescent="0.2">
      <c r="B38" s="17">
        <v>29</v>
      </c>
      <c r="C38" s="17" t="s">
        <v>38</v>
      </c>
      <c r="D38" s="18">
        <v>806.06618300000014</v>
      </c>
      <c r="E38" s="18">
        <v>222.14979099999999</v>
      </c>
      <c r="F38" s="18">
        <v>341.37845300000004</v>
      </c>
      <c r="G38" s="19">
        <f t="shared" si="1"/>
        <v>242.53793900000005</v>
      </c>
      <c r="H38" s="19">
        <v>728.28733219083097</v>
      </c>
      <c r="I38" s="19">
        <v>350.71218799999997</v>
      </c>
      <c r="J38" s="19">
        <v>247.09773300000001</v>
      </c>
      <c r="K38" s="19">
        <f t="shared" si="2"/>
        <v>130.47741119083099</v>
      </c>
      <c r="L38" s="20">
        <f t="shared" si="3"/>
        <v>-46.203298449389827</v>
      </c>
      <c r="M38" s="3"/>
    </row>
    <row r="39" spans="2:13" s="4" customFormat="1" x14ac:dyDescent="0.2">
      <c r="B39" s="17">
        <v>31</v>
      </c>
      <c r="C39" s="11" t="s">
        <v>40</v>
      </c>
      <c r="D39" s="21">
        <v>134.22248225000001</v>
      </c>
      <c r="E39" s="21">
        <v>0</v>
      </c>
      <c r="F39" s="21">
        <v>124.38623800000001</v>
      </c>
      <c r="G39" s="19">
        <f t="shared" si="1"/>
        <v>9.8362442500000071</v>
      </c>
      <c r="H39" s="19">
        <v>80.1214660015264</v>
      </c>
      <c r="I39" s="19">
        <v>0</v>
      </c>
      <c r="J39" s="19">
        <v>206.40495600000003</v>
      </c>
      <c r="K39" s="19">
        <f t="shared" si="2"/>
        <v>-126.28348999847363</v>
      </c>
      <c r="L39" s="20" t="str">
        <f>IF(((K39-G39)/G39)*100&lt;-500,"&lt;-500",IF(((K39-G39)/G39)*100&gt;500,"&gt;500",(((K39-G39)/G39)*100)))</f>
        <v>&lt;-500</v>
      </c>
      <c r="M39" s="3"/>
    </row>
    <row r="40" spans="2:13" s="4" customFormat="1" x14ac:dyDescent="0.2">
      <c r="B40" s="17">
        <v>33</v>
      </c>
      <c r="C40" s="11" t="s">
        <v>41</v>
      </c>
      <c r="D40" s="18">
        <v>141.46340975000001</v>
      </c>
      <c r="E40" s="18">
        <v>0</v>
      </c>
      <c r="F40" s="18">
        <v>102.608249</v>
      </c>
      <c r="G40" s="19">
        <f t="shared" si="1"/>
        <v>38.85516075000001</v>
      </c>
      <c r="H40" s="19">
        <v>75.775148192273974</v>
      </c>
      <c r="I40" s="19">
        <v>0</v>
      </c>
      <c r="J40" s="19">
        <v>169.68280800000002</v>
      </c>
      <c r="K40" s="19">
        <f t="shared" si="2"/>
        <v>-93.907659807726048</v>
      </c>
      <c r="L40" s="20">
        <f t="shared" si="3"/>
        <v>-341.68645295779925</v>
      </c>
      <c r="M40" s="3"/>
    </row>
    <row r="41" spans="2:13" s="4" customFormat="1" x14ac:dyDescent="0.2">
      <c r="B41" s="17">
        <v>34</v>
      </c>
      <c r="C41" s="17" t="s">
        <v>39</v>
      </c>
      <c r="D41" s="18">
        <v>415.34457500000002</v>
      </c>
      <c r="E41" s="18">
        <v>0</v>
      </c>
      <c r="F41" s="18">
        <v>373.53422599999999</v>
      </c>
      <c r="G41" s="19">
        <f t="shared" si="1"/>
        <v>41.810349000000031</v>
      </c>
      <c r="H41" s="19">
        <v>257.3178221849513</v>
      </c>
      <c r="I41" s="19">
        <v>0</v>
      </c>
      <c r="J41" s="19">
        <v>511.74588700000004</v>
      </c>
      <c r="K41" s="19">
        <f t="shared" si="2"/>
        <v>-254.42806481504874</v>
      </c>
      <c r="L41" s="20" t="str">
        <f>IF(((K41-G41)/G41)*100&lt;-500,"&lt;-500",IF(((K41-G41)/G41)*100&gt;500,"&gt;500",(((K41-G41)/G41)*100)))</f>
        <v>&lt;-500</v>
      </c>
      <c r="M41" s="3"/>
    </row>
    <row r="42" spans="2:13" s="4" customFormat="1" x14ac:dyDescent="0.2">
      <c r="B42" s="17">
        <v>40</v>
      </c>
      <c r="C42" s="17" t="s">
        <v>52</v>
      </c>
      <c r="D42" s="18">
        <v>0</v>
      </c>
      <c r="E42" s="18">
        <v>0</v>
      </c>
      <c r="F42" s="18">
        <v>0</v>
      </c>
      <c r="G42" s="19">
        <f t="shared" si="1"/>
        <v>0</v>
      </c>
      <c r="H42" s="19">
        <v>102.51799447933855</v>
      </c>
      <c r="I42" s="19">
        <v>0</v>
      </c>
      <c r="J42" s="19">
        <v>95.761471999999998</v>
      </c>
      <c r="K42" s="19">
        <f t="shared" ref="K42" si="4">H42-I42-J42</f>
        <v>6.7565224793385568</v>
      </c>
      <c r="L42" s="20">
        <v>0</v>
      </c>
      <c r="M42" s="3"/>
    </row>
    <row r="43" spans="2:13" s="4" customFormat="1" ht="3" customHeight="1" x14ac:dyDescent="0.2">
      <c r="B43" s="22"/>
      <c r="C43" s="22"/>
      <c r="D43" s="22"/>
      <c r="E43" s="23"/>
      <c r="F43" s="22"/>
      <c r="G43" s="22"/>
      <c r="H43" s="22"/>
      <c r="I43" s="22"/>
      <c r="J43" s="22"/>
      <c r="K43" s="22"/>
      <c r="L43" s="22"/>
    </row>
    <row r="44" spans="2:13" s="5" customFormat="1" ht="12" x14ac:dyDescent="0.2">
      <c r="B44" s="10" t="s">
        <v>45</v>
      </c>
      <c r="C44" s="24"/>
      <c r="D44" s="24"/>
      <c r="E44" s="19"/>
      <c r="F44" s="25"/>
      <c r="G44" s="26"/>
      <c r="H44" s="26"/>
      <c r="I44" s="26"/>
      <c r="J44" s="26"/>
      <c r="K44" s="26"/>
      <c r="L44" s="24"/>
    </row>
    <row r="45" spans="2:13" s="2" customFormat="1" ht="12" x14ac:dyDescent="0.2">
      <c r="B45" s="10" t="s">
        <v>37</v>
      </c>
      <c r="C45" s="27"/>
      <c r="D45" s="27"/>
      <c r="E45" s="28"/>
      <c r="F45" s="29"/>
      <c r="G45" s="27"/>
      <c r="H45" s="27"/>
      <c r="I45" s="27"/>
      <c r="J45" s="30"/>
      <c r="K45" s="27"/>
      <c r="L45" s="30"/>
    </row>
    <row r="46" spans="2:13" x14ac:dyDescent="0.2">
      <c r="B46" s="10" t="s">
        <v>53</v>
      </c>
      <c r="C46" s="27"/>
      <c r="D46" s="27"/>
      <c r="E46" s="30"/>
      <c r="F46" s="27"/>
      <c r="G46" s="27"/>
      <c r="H46" s="27"/>
      <c r="I46" s="27"/>
      <c r="J46" s="27"/>
      <c r="K46" s="27"/>
      <c r="L46" s="27"/>
    </row>
    <row r="47" spans="2:13" ht="13.5" customHeight="1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2:13" ht="13.5" customHeigh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2:12" ht="13.5" customHeight="1" x14ac:dyDescent="0.2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2:12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2:12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</sheetData>
  <mergeCells count="22">
    <mergeCell ref="B8:B11"/>
    <mergeCell ref="C8:C11"/>
    <mergeCell ref="D8:G8"/>
    <mergeCell ref="H8:K8"/>
    <mergeCell ref="E9:F9"/>
    <mergeCell ref="I9:J9"/>
    <mergeCell ref="D10:D11"/>
    <mergeCell ref="B1:E1"/>
    <mergeCell ref="B2:M2"/>
    <mergeCell ref="B3:L3"/>
    <mergeCell ref="B5:L5"/>
    <mergeCell ref="B6:L6"/>
    <mergeCell ref="K10:K11"/>
    <mergeCell ref="L10:L11"/>
    <mergeCell ref="E10:E11"/>
    <mergeCell ref="B4:L4"/>
    <mergeCell ref="B7:L7"/>
    <mergeCell ref="F10:F11"/>
    <mergeCell ref="G10:G11"/>
    <mergeCell ref="H10:H11"/>
    <mergeCell ref="I10:I11"/>
    <mergeCell ref="J10:J11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Ene-mar</vt:lpstr>
      <vt:lpstr>'Ene-mar'!Área_de_impresión</vt:lpstr>
      <vt:lpstr>'Ene-mar'!Títulos_a_imprimir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Arturo Osorio Ramirez</cp:lastModifiedBy>
  <cp:lastPrinted>2016-04-26T23:39:22Z</cp:lastPrinted>
  <dcterms:created xsi:type="dcterms:W3CDTF">2002-04-15T21:59:07Z</dcterms:created>
  <dcterms:modified xsi:type="dcterms:W3CDTF">2016-04-26T23:48:28Z</dcterms:modified>
</cp:coreProperties>
</file>